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mkirkland\Dropbox\NewGen Water Regulatory Practice\CSWR\Workpapers\Side Calcs_Other\"/>
    </mc:Choice>
  </mc:AlternateContent>
  <xr:revisionPtr revIDLastSave="0" documentId="13_ncr:1_{80A746C2-A08B-4095-A087-8D6C9F053918}" xr6:coauthVersionLast="47" xr6:coauthVersionMax="47" xr10:uidLastSave="{00000000-0000-0000-0000-000000000000}"/>
  <bookViews>
    <workbookView xWindow="28680" yWindow="-120" windowWidth="29040" windowHeight="15840" xr2:uid="{3A8C10EE-A549-456A-BA60-0A30FB5C4139}"/>
  </bookViews>
  <sheets>
    <sheet name="PIVOT" sheetId="2" r:id="rId1"/>
    <sheet name="Sheet1" sheetId="1" r:id="rId2"/>
  </sheets>
  <definedNames>
    <definedName name="_xlnm._FilterDatabase" localSheetId="1" hidden="1">Sheet1!$A$1:$I$33</definedName>
  </definedNames>
  <calcPr calcId="191029" iterate="1"/>
  <pivotCaches>
    <pivotCache cacheId="2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" l="1"/>
  <c r="G20" i="2"/>
  <c r="G19" i="2"/>
  <c r="G17" i="2"/>
  <c r="G15" i="2"/>
  <c r="G11" i="2"/>
  <c r="G5" i="2"/>
  <c r="G6" i="2"/>
  <c r="G8" i="2"/>
  <c r="G9" i="2"/>
  <c r="G10" i="2"/>
  <c r="G12" i="2"/>
  <c r="G13" i="2"/>
  <c r="G14" i="2"/>
  <c r="G16" i="2"/>
  <c r="G18" i="2"/>
  <c r="G4" i="2"/>
  <c r="E20" i="2"/>
  <c r="C20" i="2"/>
  <c r="C5" i="2"/>
  <c r="C6" i="2"/>
  <c r="C8" i="2"/>
  <c r="C9" i="2"/>
  <c r="C10" i="2"/>
  <c r="C11" i="2"/>
  <c r="C12" i="2"/>
  <c r="C13" i="2"/>
  <c r="C14" i="2"/>
  <c r="C15" i="2"/>
  <c r="C16" i="2"/>
  <c r="C17" i="2"/>
  <c r="C18" i="2"/>
  <c r="C19" i="2"/>
  <c r="C4" i="2"/>
</calcChain>
</file>

<file path=xl/sharedStrings.xml><?xml version="1.0" encoding="utf-8"?>
<sst xmlns="http://schemas.openxmlformats.org/spreadsheetml/2006/main" count="255" uniqueCount="93">
  <si>
    <t>System Name</t>
  </si>
  <si>
    <t>Permit Type</t>
  </si>
  <si>
    <t>Permit Number</t>
  </si>
  <si>
    <t>Ownership Date</t>
  </si>
  <si>
    <t>O&amp;M Firm</t>
  </si>
  <si>
    <t>Status</t>
  </si>
  <si>
    <t>Cost</t>
  </si>
  <si>
    <t>Estimated Completion</t>
  </si>
  <si>
    <t>Notes</t>
  </si>
  <si>
    <t>PWS</t>
  </si>
  <si>
    <t>PPS</t>
  </si>
  <si>
    <t>Owned</t>
  </si>
  <si>
    <t>Arrowhead</t>
  </si>
  <si>
    <t>TX2470025</t>
  </si>
  <si>
    <t>Strozier</t>
  </si>
  <si>
    <t>C Willow</t>
  </si>
  <si>
    <t>TX2470019</t>
  </si>
  <si>
    <t>Coleto</t>
  </si>
  <si>
    <t>TX2350036</t>
  </si>
  <si>
    <t>CWS</t>
  </si>
  <si>
    <t>Country Squire</t>
  </si>
  <si>
    <t>TX1810060</t>
  </si>
  <si>
    <t>Deerwood</t>
  </si>
  <si>
    <t>TX1700798</t>
  </si>
  <si>
    <t>AWS</t>
  </si>
  <si>
    <t>Emerald Forest</t>
  </si>
  <si>
    <t>TX0700058</t>
  </si>
  <si>
    <t>Goode City</t>
  </si>
  <si>
    <t>TX1700744</t>
  </si>
  <si>
    <t>Grande Casa</t>
  </si>
  <si>
    <t>TX0700063</t>
  </si>
  <si>
    <t>Hickory Hill</t>
  </si>
  <si>
    <t>TX2470018</t>
  </si>
  <si>
    <t>Lake Limestone</t>
  </si>
  <si>
    <t>TX1980020</t>
  </si>
  <si>
    <t>Lakeview Ranchettes</t>
  </si>
  <si>
    <t>TX0700057</t>
  </si>
  <si>
    <t>Longford Place</t>
  </si>
  <si>
    <t>TX1810015</t>
  </si>
  <si>
    <t>North Victoria</t>
  </si>
  <si>
    <t>TX2350049</t>
  </si>
  <si>
    <t>Oak Hills Ranch</t>
  </si>
  <si>
    <t>TX0940085</t>
  </si>
  <si>
    <t>Pelican Isle</t>
  </si>
  <si>
    <t>TX1750036</t>
  </si>
  <si>
    <t>RC - Hillside Estates</t>
  </si>
  <si>
    <t>TX0080049</t>
  </si>
  <si>
    <t>RC - Lakeside Estates</t>
  </si>
  <si>
    <t>TX0080053</t>
  </si>
  <si>
    <t>RC - Meadowview Estates I</t>
  </si>
  <si>
    <t>TX0080051</t>
  </si>
  <si>
    <t>RC - Meadowview Estates II</t>
  </si>
  <si>
    <t>TX0080059</t>
  </si>
  <si>
    <t>RC - Settlers Crossing</t>
  </si>
  <si>
    <t>TX0080058</t>
  </si>
  <si>
    <t>RC - Settlers Crossing II</t>
  </si>
  <si>
    <t>TX0080060</t>
  </si>
  <si>
    <t>RC - Settlers Estates II</t>
  </si>
  <si>
    <t>TX0080056</t>
  </si>
  <si>
    <t>RC - Settlers Meadows</t>
  </si>
  <si>
    <t>TX0080055</t>
  </si>
  <si>
    <t>Red Oak</t>
  </si>
  <si>
    <t>TX0700056</t>
  </si>
  <si>
    <t>Shady Oaks</t>
  </si>
  <si>
    <t>TX2470017</t>
  </si>
  <si>
    <t>Spanish Grant</t>
  </si>
  <si>
    <t>TX0700064</t>
  </si>
  <si>
    <t>Texas Landing</t>
  </si>
  <si>
    <t>TX1870151</t>
  </si>
  <si>
    <t>Treetop Utilities</t>
  </si>
  <si>
    <t>TX1840134</t>
  </si>
  <si>
    <t>Tri County 2</t>
  </si>
  <si>
    <t>TX1200027</t>
  </si>
  <si>
    <t>Tri County 3</t>
  </si>
  <si>
    <t>TX1200028</t>
  </si>
  <si>
    <t>Tri County 4</t>
  </si>
  <si>
    <t>TX1200029</t>
  </si>
  <si>
    <t>Farrar</t>
  </si>
  <si>
    <t>TX1470007</t>
  </si>
  <si>
    <t>Receivership</t>
  </si>
  <si>
    <t>GL Acct</t>
  </si>
  <si>
    <t>349.000 Misc Equipment</t>
  </si>
  <si>
    <t>System</t>
  </si>
  <si>
    <t>Willow</t>
  </si>
  <si>
    <t>Carroll Water</t>
  </si>
  <si>
    <t>Ranch Country</t>
  </si>
  <si>
    <t>Treetop</t>
  </si>
  <si>
    <t>Tri County</t>
  </si>
  <si>
    <t>EXCLUDE</t>
  </si>
  <si>
    <t>Row Labels</t>
  </si>
  <si>
    <t>Grand Total</t>
  </si>
  <si>
    <t>Sum of Cost</t>
  </si>
  <si>
    <t>Service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</si>
</sst>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b/>
      <sz val="10"/>
      <color rgb="FF242424"/>
      <name val="Arial"/>
      <family val="2"/>
    </font>
    <font>
      <sz val="10"/>
      <color rgb="FF242424"/>
      <name val="Arial"/>
      <family val="2"/>
    </font>
    <font>
      <sz val="11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4" fontId="2" fillId="2" borderId="4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15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vertical="center"/>
    </xf>
    <xf numFmtId="0" fontId="3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4" fillId="0" borderId="5" xfId="0" applyFont="1" applyBorder="1"/>
    <xf numFmtId="43" fontId="0" fillId="0" borderId="0" xfId="0" applyNumberFormat="1"/>
    <xf numFmtId="164" fontId="0" fillId="0" borderId="0" xfId="1" applyNumberFormat="1" applyFont="1"/>
    <xf numFmtId="164" fontId="0" fillId="0" borderId="0" xfId="0" applyNumberFormat="1"/>
  </cellXfs>
  <cellStyles count="2">
    <cellStyle name="Comma" xfId="1" builtinId="3"/>
    <cellStyle name="Normal" xfId="0" builtinId="0"/>
  </cellStyles>
  <dxfs count="1"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gan Kirkland" refreshedDate="44949.637979976855" createdVersion="8" refreshedVersion="8" minRefreshableVersion="3" recordCount="32" xr:uid="{68A9FB1E-78E1-4500-8A37-1435803B79CB}">
  <cacheSource type="worksheet">
    <worksheetSource ref="A1:K33" sheet="Sheet1"/>
  </cacheSource>
  <cacheFields count="11">
    <cacheField name="System Name" numFmtId="0">
      <sharedItems/>
    </cacheField>
    <cacheField name="Permit Type" numFmtId="0">
      <sharedItems/>
    </cacheField>
    <cacheField name="Permit Number" numFmtId="0">
      <sharedItems/>
    </cacheField>
    <cacheField name="Ownership Date" numFmtId="0">
      <sharedItems containsNonDate="0" containsDate="1" containsString="0" containsBlank="1" minDate="2020-12-11T00:00:00" maxDate="2022-11-01T00:00:00"/>
    </cacheField>
    <cacheField name="O&amp;M Firm" numFmtId="0">
      <sharedItems/>
    </cacheField>
    <cacheField name="Status" numFmtId="0">
      <sharedItems/>
    </cacheField>
    <cacheField name="Cost" numFmtId="4">
      <sharedItems containsSemiMixedTypes="0" containsString="0" containsNumber="1" minValue="34628" maxValue="109068.83"/>
    </cacheField>
    <cacheField name="Estimated Completion" numFmtId="15">
      <sharedItems containsSemiMixedTypes="0" containsNonDate="0" containsDate="1" containsString="0" minDate="2023-01-31T00:00:00" maxDate="2024-01-01T00:00:00"/>
    </cacheField>
    <cacheField name="Notes" numFmtId="0">
      <sharedItems containsNonDate="0" containsString="0" containsBlank="1"/>
    </cacheField>
    <cacheField name="GL Acct" numFmtId="0">
      <sharedItems/>
    </cacheField>
    <cacheField name="System" numFmtId="0">
      <sharedItems count="16">
        <s v="Shady Oaks"/>
        <s v="Willow"/>
        <s v="Coleto"/>
        <s v="Country Squire"/>
        <s v="Texas Landing"/>
        <s v="Carroll Water"/>
        <s v="Lake Limestone"/>
        <s v="Longford Place"/>
        <s v="North Victoria"/>
        <s v="Oak Hills Ranch"/>
        <s v="Pelican Isle"/>
        <s v="Ranch Country"/>
        <s v="Red Oak"/>
        <s v="Treetop"/>
        <s v="Tri County"/>
        <s v="EXCLUD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s v="Arrowhead"/>
    <s v="PWS"/>
    <s v="TX2470025"/>
    <d v="2020-12-23T00:00:00"/>
    <s v="Strozier"/>
    <s v="Owned"/>
    <n v="57800"/>
    <d v="2023-07-31T00:00:00"/>
    <m/>
    <s v="349.000 Misc Equipment"/>
    <x v="0"/>
  </r>
  <r>
    <s v="C Willow"/>
    <s v="PWS"/>
    <s v="TX2470019"/>
    <d v="2020-12-23T00:00:00"/>
    <s v="Strozier"/>
    <s v="Owned"/>
    <n v="61207"/>
    <d v="2023-07-31T00:00:00"/>
    <m/>
    <s v="349.000 Misc Equipment"/>
    <x v="1"/>
  </r>
  <r>
    <s v="Coleto"/>
    <s v="PWS"/>
    <s v="TX2350036"/>
    <d v="2020-12-11T00:00:00"/>
    <s v="CWS"/>
    <s v="Owned"/>
    <n v="68975"/>
    <d v="2023-07-31T00:00:00"/>
    <m/>
    <s v="349.000 Misc Equipment"/>
    <x v="2"/>
  </r>
  <r>
    <s v="Country Squire"/>
    <s v="PWS"/>
    <s v="TX1810060"/>
    <d v="2022-10-31T00:00:00"/>
    <s v="CWS"/>
    <s v="Owned"/>
    <n v="58970.26"/>
    <d v="2023-10-31T00:00:00"/>
    <m/>
    <s v="349.000 Misc Equipment"/>
    <x v="3"/>
  </r>
  <r>
    <s v="Deerwood"/>
    <s v="PWS"/>
    <s v="TX1700798"/>
    <d v="2022-06-23T00:00:00"/>
    <s v="AWS"/>
    <s v="Owned"/>
    <n v="34628"/>
    <d v="2023-01-31T00:00:00"/>
    <m/>
    <s v="349.000 Misc Equipment"/>
    <x v="4"/>
  </r>
  <r>
    <s v="Emerald Forest"/>
    <s v="PWS"/>
    <s v="TX0700058"/>
    <d v="2022-05-31T00:00:00"/>
    <s v="PPS"/>
    <s v="Owned"/>
    <n v="58881.75"/>
    <d v="2023-08-31T00:00:00"/>
    <m/>
    <s v="349.000 Misc Equipment"/>
    <x v="5"/>
  </r>
  <r>
    <s v="Goode City"/>
    <s v="PWS"/>
    <s v="TX1700744"/>
    <d v="2022-06-23T00:00:00"/>
    <s v="AWS"/>
    <s v="Owned"/>
    <n v="49933.33"/>
    <d v="2023-08-31T00:00:00"/>
    <m/>
    <s v="349.000 Misc Equipment"/>
    <x v="4"/>
  </r>
  <r>
    <s v="Grande Casa"/>
    <s v="PWS"/>
    <s v="TX0700063"/>
    <d v="2022-05-31T00:00:00"/>
    <s v="PPS"/>
    <s v="Owned"/>
    <n v="54102.01"/>
    <d v="2023-08-31T00:00:00"/>
    <m/>
    <s v="349.000 Misc Equipment"/>
    <x v="5"/>
  </r>
  <r>
    <s v="Hickory Hill"/>
    <s v="PWS"/>
    <s v="TX2470018"/>
    <d v="2020-12-23T00:00:00"/>
    <s v="Strozier"/>
    <s v="Owned"/>
    <n v="59925"/>
    <d v="2023-07-31T00:00:00"/>
    <m/>
    <s v="349.000 Misc Equipment"/>
    <x v="0"/>
  </r>
  <r>
    <s v="Lake Limestone"/>
    <s v="PWS"/>
    <s v="TX1980020"/>
    <d v="2022-09-21T00:00:00"/>
    <s v="AWS"/>
    <s v="Owned"/>
    <n v="49933.33"/>
    <d v="2023-08-31T00:00:00"/>
    <m/>
    <s v="349.000 Misc Equipment"/>
    <x v="6"/>
  </r>
  <r>
    <s v="Lakeview Ranchettes"/>
    <s v="PWS"/>
    <s v="TX0700057"/>
    <d v="2022-05-31T00:00:00"/>
    <s v="PPS"/>
    <s v="Owned"/>
    <n v="109068.83"/>
    <d v="2023-08-31T00:00:00"/>
    <m/>
    <s v="349.000 Misc Equipment"/>
    <x v="5"/>
  </r>
  <r>
    <s v="Longford Place"/>
    <s v="PWS"/>
    <s v="TX1810015"/>
    <d v="2022-10-31T00:00:00"/>
    <s v="CWS"/>
    <s v="Owned"/>
    <n v="51389.75"/>
    <d v="2023-10-31T00:00:00"/>
    <m/>
    <s v="349.000 Misc Equipment"/>
    <x v="7"/>
  </r>
  <r>
    <s v="North Victoria"/>
    <s v="PWS"/>
    <s v="TX2350049"/>
    <d v="2020-12-11T00:00:00"/>
    <s v="CWS"/>
    <s v="Owned"/>
    <n v="79687"/>
    <d v="2023-07-31T00:00:00"/>
    <m/>
    <s v="349.000 Misc Equipment"/>
    <x v="8"/>
  </r>
  <r>
    <s v="Oak Hills Ranch"/>
    <s v="PWS"/>
    <s v="TX0940085"/>
    <d v="2021-04-26T00:00:00"/>
    <s v="Strozier"/>
    <s v="Owned"/>
    <n v="61708"/>
    <d v="2023-07-31T00:00:00"/>
    <m/>
    <s v="349.000 Misc Equipment"/>
    <x v="9"/>
  </r>
  <r>
    <s v="Pelican Isle"/>
    <s v="PWS"/>
    <s v="TX1750036"/>
    <d v="2022-02-08T00:00:00"/>
    <s v="PPS"/>
    <s v="Owned"/>
    <n v="65778.03"/>
    <d v="2023-08-31T00:00:00"/>
    <m/>
    <s v="349.000 Misc Equipment"/>
    <x v="10"/>
  </r>
  <r>
    <s v="RC - Hillside Estates"/>
    <s v="PWS"/>
    <s v="TX0080049"/>
    <d v="2021-01-15T00:00:00"/>
    <s v="AWS"/>
    <s v="Owned"/>
    <n v="35362.03"/>
    <d v="2023-03-31T00:00:00"/>
    <m/>
    <s v="349.000 Misc Equipment"/>
    <x v="11"/>
  </r>
  <r>
    <s v="RC - Lakeside Estates"/>
    <s v="PWS"/>
    <s v="TX0080053"/>
    <d v="2021-01-15T00:00:00"/>
    <s v="AWS"/>
    <s v="Owned"/>
    <n v="35362.03"/>
    <d v="2023-03-31T00:00:00"/>
    <m/>
    <s v="349.000 Misc Equipment"/>
    <x v="11"/>
  </r>
  <r>
    <s v="RC - Meadowview Estates I"/>
    <s v="PWS"/>
    <s v="TX0080051"/>
    <d v="2021-01-15T00:00:00"/>
    <s v="AWS"/>
    <s v="Owned"/>
    <n v="35362.03"/>
    <d v="2023-03-31T00:00:00"/>
    <m/>
    <s v="349.000 Misc Equipment"/>
    <x v="11"/>
  </r>
  <r>
    <s v="RC - Meadowview Estates II"/>
    <s v="PWS"/>
    <s v="TX0080059"/>
    <d v="2021-01-15T00:00:00"/>
    <s v="AWS"/>
    <s v="Owned"/>
    <n v="35362.03"/>
    <d v="2023-03-31T00:00:00"/>
    <m/>
    <s v="349.000 Misc Equipment"/>
    <x v="11"/>
  </r>
  <r>
    <s v="RC - Settlers Crossing"/>
    <s v="PWS"/>
    <s v="TX0080058"/>
    <d v="2021-01-15T00:00:00"/>
    <s v="AWS"/>
    <s v="Owned"/>
    <n v="35362.03"/>
    <d v="2023-03-31T00:00:00"/>
    <m/>
    <s v="349.000 Misc Equipment"/>
    <x v="11"/>
  </r>
  <r>
    <s v="RC - Settlers Crossing II"/>
    <s v="PWS"/>
    <s v="TX0080060"/>
    <d v="2021-01-15T00:00:00"/>
    <s v="AWS"/>
    <s v="Owned"/>
    <n v="35362.03"/>
    <d v="2023-03-31T00:00:00"/>
    <m/>
    <s v="349.000 Misc Equipment"/>
    <x v="11"/>
  </r>
  <r>
    <s v="RC - Settlers Estates II"/>
    <s v="PWS"/>
    <s v="TX0080056"/>
    <d v="2021-01-15T00:00:00"/>
    <s v="AWS"/>
    <s v="Owned"/>
    <n v="35362.03"/>
    <d v="2023-03-31T00:00:00"/>
    <m/>
    <s v="349.000 Misc Equipment"/>
    <x v="11"/>
  </r>
  <r>
    <s v="RC - Settlers Meadows"/>
    <s v="PWS"/>
    <s v="TX0080055"/>
    <d v="2021-01-15T00:00:00"/>
    <s v="AWS"/>
    <s v="Owned"/>
    <n v="35362.03"/>
    <d v="2023-03-31T00:00:00"/>
    <m/>
    <s v="349.000 Misc Equipment"/>
    <x v="11"/>
  </r>
  <r>
    <s v="Red Oak"/>
    <s v="PWS"/>
    <s v="TX0700056"/>
    <d v="2022-05-31T00:00:00"/>
    <s v="PPS"/>
    <s v="Owned"/>
    <n v="56889.66"/>
    <d v="2023-08-31T00:00:00"/>
    <m/>
    <s v="349.000 Misc Equipment"/>
    <x v="12"/>
  </r>
  <r>
    <s v="Shady Oaks"/>
    <s v="PWS"/>
    <s v="TX2470017"/>
    <d v="2020-12-23T00:00:00"/>
    <s v="Strozier"/>
    <s v="Owned"/>
    <n v="59550"/>
    <d v="2023-07-31T00:00:00"/>
    <m/>
    <s v="349.000 Misc Equipment"/>
    <x v="0"/>
  </r>
  <r>
    <s v="Spanish Grant"/>
    <s v="PWS"/>
    <s v="TX0700064"/>
    <d v="2022-05-31T00:00:00"/>
    <s v="PPS"/>
    <s v="Owned"/>
    <n v="58350.74"/>
    <d v="2023-08-31T00:00:00"/>
    <m/>
    <s v="349.000 Misc Equipment"/>
    <x v="5"/>
  </r>
  <r>
    <s v="Texas Landing"/>
    <s v="PWS"/>
    <s v="TX1870151"/>
    <d v="2022-06-23T00:00:00"/>
    <s v="AWS"/>
    <s v="Owned"/>
    <n v="49933.33"/>
    <d v="2023-08-31T00:00:00"/>
    <m/>
    <s v="349.000 Misc Equipment"/>
    <x v="4"/>
  </r>
  <r>
    <s v="Treetop Utilities"/>
    <s v="PWS"/>
    <s v="TX1840134"/>
    <d v="2020-12-23T00:00:00"/>
    <s v="PPS"/>
    <s v="Owned"/>
    <n v="62872.88"/>
    <d v="2023-12-31T00:00:00"/>
    <m/>
    <s v="349.000 Misc Equipment"/>
    <x v="13"/>
  </r>
  <r>
    <s v="Tri County 2"/>
    <s v="PWS"/>
    <s v="TX1200027"/>
    <d v="2022-08-05T00:00:00"/>
    <s v="CWS"/>
    <s v="Owned"/>
    <n v="50987.06"/>
    <d v="2023-09-30T00:00:00"/>
    <m/>
    <s v="349.000 Misc Equipment"/>
    <x v="14"/>
  </r>
  <r>
    <s v="Tri County 3"/>
    <s v="PWS"/>
    <s v="TX1200028"/>
    <d v="2022-08-05T00:00:00"/>
    <s v="CWS"/>
    <s v="Owned"/>
    <n v="101974.12"/>
    <d v="2023-09-30T00:00:00"/>
    <m/>
    <s v="349.000 Misc Equipment"/>
    <x v="14"/>
  </r>
  <r>
    <s v="Tri County 4"/>
    <s v="PWS"/>
    <s v="TX1200029"/>
    <d v="2022-08-05T00:00:00"/>
    <s v="CWS"/>
    <s v="Owned"/>
    <n v="50987.06"/>
    <d v="2023-09-30T00:00:00"/>
    <m/>
    <s v="349.000 Misc Equipment"/>
    <x v="14"/>
  </r>
  <r>
    <s v="Farrar"/>
    <s v="PWS"/>
    <s v="TX1470007"/>
    <m/>
    <s v="AWS"/>
    <s v="Receivership"/>
    <n v="34628"/>
    <d v="2023-01-31T00:00:00"/>
    <m/>
    <s v="349.000 Misc Equipment"/>
    <x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947D11-7A7D-43C0-9FAB-2265BF8F3C6E}" name="PivotTable3" cacheId="2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20" firstHeaderRow="1" firstDataRow="1" firstDataCol="1"/>
  <pivotFields count="11">
    <pivotField showAll="0"/>
    <pivotField showAll="0"/>
    <pivotField showAll="0"/>
    <pivotField showAll="0"/>
    <pivotField showAll="0"/>
    <pivotField showAll="0"/>
    <pivotField dataField="1" numFmtId="4" showAll="0"/>
    <pivotField numFmtId="15" showAll="0"/>
    <pivotField showAll="0"/>
    <pivotField showAll="0"/>
    <pivotField axis="axisRow" showAll="0">
      <items count="17">
        <item x="5"/>
        <item x="2"/>
        <item x="3"/>
        <item x="15"/>
        <item x="6"/>
        <item x="7"/>
        <item x="8"/>
        <item x="9"/>
        <item x="10"/>
        <item x="11"/>
        <item x="12"/>
        <item x="0"/>
        <item x="4"/>
        <item x="13"/>
        <item x="14"/>
        <item x="1"/>
        <item t="default"/>
      </items>
    </pivotField>
  </pivotFields>
  <rowFields count="1">
    <field x="10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dataFields count="1">
    <dataField name="Sum of Cost" fld="6" baseField="0" baseItem="0" numFmtId="43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FC6E8-B40F-4AC0-8CF3-6C4DF7B1FEEC}">
  <dimension ref="A1:G24"/>
  <sheetViews>
    <sheetView tabSelected="1" workbookViewId="0">
      <selection activeCell="E19" sqref="E19"/>
    </sheetView>
  </sheetViews>
  <sheetFormatPr defaultRowHeight="15" x14ac:dyDescent="0.25"/>
  <cols>
    <col min="1" max="1" width="14.85546875" bestFit="1" customWidth="1"/>
    <col min="2" max="2" width="13.28515625" bestFit="1" customWidth="1"/>
    <col min="7" max="7" width="11.5703125" bestFit="1" customWidth="1"/>
  </cols>
  <sheetData>
    <row r="1" spans="1:7" x14ac:dyDescent="0.25">
      <c r="B1" t="s">
        <v>92</v>
      </c>
      <c r="C1" s="9">
        <v>25</v>
      </c>
    </row>
    <row r="3" spans="1:7" x14ac:dyDescent="0.25">
      <c r="A3" s="10" t="s">
        <v>89</v>
      </c>
      <c r="B3" t="s">
        <v>91</v>
      </c>
    </row>
    <row r="4" spans="1:7" x14ac:dyDescent="0.25">
      <c r="A4" s="11" t="s">
        <v>84</v>
      </c>
      <c r="B4" s="13">
        <v>280403.33</v>
      </c>
      <c r="C4">
        <f>+B4/$C$1</f>
        <v>11216.1332</v>
      </c>
      <c r="E4">
        <v>11216.1332</v>
      </c>
      <c r="G4" s="14">
        <f>+B4</f>
        <v>280403.33</v>
      </c>
    </row>
    <row r="5" spans="1:7" x14ac:dyDescent="0.25">
      <c r="A5" s="11" t="s">
        <v>17</v>
      </c>
      <c r="B5" s="13">
        <v>68975</v>
      </c>
      <c r="C5">
        <f t="shared" ref="C5:C19" si="0">+B5/$C$1</f>
        <v>2759</v>
      </c>
      <c r="E5">
        <v>2759</v>
      </c>
      <c r="G5" s="14">
        <f t="shared" ref="G5:G18" si="1">+B5</f>
        <v>68975</v>
      </c>
    </row>
    <row r="6" spans="1:7" x14ac:dyDescent="0.25">
      <c r="A6" s="11" t="s">
        <v>20</v>
      </c>
      <c r="B6" s="13">
        <v>58970.26</v>
      </c>
      <c r="C6">
        <f t="shared" si="0"/>
        <v>2358.8104000000003</v>
      </c>
      <c r="E6">
        <v>2358.8104000000003</v>
      </c>
      <c r="G6" s="14">
        <f t="shared" si="1"/>
        <v>58970.26</v>
      </c>
    </row>
    <row r="7" spans="1:7" x14ac:dyDescent="0.25">
      <c r="A7" s="11" t="s">
        <v>88</v>
      </c>
      <c r="B7" s="13">
        <v>34628</v>
      </c>
      <c r="G7" s="14"/>
    </row>
    <row r="8" spans="1:7" x14ac:dyDescent="0.25">
      <c r="A8" s="11" t="s">
        <v>33</v>
      </c>
      <c r="B8" s="13">
        <v>49933.33</v>
      </c>
      <c r="C8">
        <f t="shared" si="0"/>
        <v>1997.3332</v>
      </c>
      <c r="E8">
        <v>1997.3332</v>
      </c>
      <c r="G8" s="14">
        <f t="shared" si="1"/>
        <v>49933.33</v>
      </c>
    </row>
    <row r="9" spans="1:7" x14ac:dyDescent="0.25">
      <c r="A9" s="11" t="s">
        <v>37</v>
      </c>
      <c r="B9" s="13">
        <v>51389.75</v>
      </c>
      <c r="C9">
        <f t="shared" si="0"/>
        <v>2055.59</v>
      </c>
      <c r="E9">
        <v>2055.59</v>
      </c>
      <c r="G9" s="14">
        <f t="shared" si="1"/>
        <v>51389.75</v>
      </c>
    </row>
    <row r="10" spans="1:7" x14ac:dyDescent="0.25">
      <c r="A10" s="11" t="s">
        <v>39</v>
      </c>
      <c r="B10" s="13">
        <v>79687</v>
      </c>
      <c r="C10">
        <f t="shared" si="0"/>
        <v>3187.48</v>
      </c>
      <c r="E10">
        <v>3187.48</v>
      </c>
      <c r="G10" s="14">
        <f t="shared" si="1"/>
        <v>79687</v>
      </c>
    </row>
    <row r="11" spans="1:7" x14ac:dyDescent="0.25">
      <c r="A11" s="11" t="s">
        <v>41</v>
      </c>
      <c r="B11" s="13">
        <v>61708</v>
      </c>
      <c r="C11">
        <f t="shared" si="0"/>
        <v>2468.3200000000002</v>
      </c>
      <c r="E11">
        <v>2468.3200000000002</v>
      </c>
      <c r="G11" s="14">
        <f>+B11+298000</f>
        <v>359708</v>
      </c>
    </row>
    <row r="12" spans="1:7" x14ac:dyDescent="0.25">
      <c r="A12" s="11" t="s">
        <v>43</v>
      </c>
      <c r="B12" s="13">
        <v>65778.03</v>
      </c>
      <c r="C12">
        <f t="shared" si="0"/>
        <v>2631.1212</v>
      </c>
      <c r="E12">
        <v>2631.1212</v>
      </c>
      <c r="G12" s="14">
        <f t="shared" si="1"/>
        <v>65778.03</v>
      </c>
    </row>
    <row r="13" spans="1:7" x14ac:dyDescent="0.25">
      <c r="A13" s="11" t="s">
        <v>85</v>
      </c>
      <c r="B13" s="13">
        <v>282896.24</v>
      </c>
      <c r="C13">
        <f t="shared" si="0"/>
        <v>11315.8496</v>
      </c>
      <c r="E13">
        <v>11315.8496</v>
      </c>
      <c r="G13" s="14">
        <f t="shared" si="1"/>
        <v>282896.24</v>
      </c>
    </row>
    <row r="14" spans="1:7" x14ac:dyDescent="0.25">
      <c r="A14" s="11" t="s">
        <v>61</v>
      </c>
      <c r="B14" s="13">
        <v>56889.66</v>
      </c>
      <c r="C14">
        <f t="shared" si="0"/>
        <v>2275.5864000000001</v>
      </c>
      <c r="E14">
        <v>2275.5864000000001</v>
      </c>
      <c r="G14" s="14">
        <f t="shared" si="1"/>
        <v>56889.66</v>
      </c>
    </row>
    <row r="15" spans="1:7" x14ac:dyDescent="0.25">
      <c r="A15" s="11" t="s">
        <v>63</v>
      </c>
      <c r="B15" s="13">
        <v>177275</v>
      </c>
      <c r="C15">
        <f t="shared" si="0"/>
        <v>7091</v>
      </c>
      <c r="E15">
        <v>7091</v>
      </c>
      <c r="G15" s="14">
        <f>+B15+196000</f>
        <v>373275</v>
      </c>
    </row>
    <row r="16" spans="1:7" x14ac:dyDescent="0.25">
      <c r="A16" s="11" t="s">
        <v>67</v>
      </c>
      <c r="B16" s="13">
        <v>134494.66</v>
      </c>
      <c r="C16">
        <f t="shared" si="0"/>
        <v>5379.7864</v>
      </c>
      <c r="E16">
        <v>5379.7864</v>
      </c>
      <c r="G16" s="14">
        <f t="shared" si="1"/>
        <v>134494.66</v>
      </c>
    </row>
    <row r="17" spans="1:7" x14ac:dyDescent="0.25">
      <c r="A17" s="11" t="s">
        <v>86</v>
      </c>
      <c r="B17" s="13">
        <v>62872.88</v>
      </c>
      <c r="C17">
        <f t="shared" si="0"/>
        <v>2514.9151999999999</v>
      </c>
      <c r="E17">
        <v>2514.9151999999999</v>
      </c>
      <c r="G17" s="14">
        <f>+B17+74000</f>
        <v>136872.88</v>
      </c>
    </row>
    <row r="18" spans="1:7" x14ac:dyDescent="0.25">
      <c r="A18" s="11" t="s">
        <v>87</v>
      </c>
      <c r="B18" s="13">
        <v>203948.24</v>
      </c>
      <c r="C18">
        <f t="shared" si="0"/>
        <v>8157.9295999999995</v>
      </c>
      <c r="E18">
        <v>8157.9295999999995</v>
      </c>
      <c r="G18" s="14">
        <f t="shared" si="1"/>
        <v>203948.24</v>
      </c>
    </row>
    <row r="19" spans="1:7" x14ac:dyDescent="0.25">
      <c r="A19" s="11" t="s">
        <v>83</v>
      </c>
      <c r="B19" s="13">
        <v>61207</v>
      </c>
      <c r="C19">
        <f t="shared" si="0"/>
        <v>2448.2800000000002</v>
      </c>
      <c r="E19">
        <v>2448.2800000000002</v>
      </c>
      <c r="G19" s="14">
        <f>+B19+105000</f>
        <v>166207</v>
      </c>
    </row>
    <row r="20" spans="1:7" x14ac:dyDescent="0.25">
      <c r="A20" s="11" t="s">
        <v>90</v>
      </c>
      <c r="B20" s="13">
        <v>1731056.38</v>
      </c>
      <c r="C20" s="12">
        <f>+SUM(C4:C19)</f>
        <v>67857.135200000004</v>
      </c>
      <c r="E20" s="12">
        <f>+SUM(E4:E19)</f>
        <v>67857.135200000004</v>
      </c>
      <c r="G20" s="15">
        <f>+SUM(G4:G19)</f>
        <v>2369428.38</v>
      </c>
    </row>
    <row r="22" spans="1:7" x14ac:dyDescent="0.25">
      <c r="B22" s="13">
        <f>+B20-B7</f>
        <v>1696428.38</v>
      </c>
      <c r="C22">
        <v>67857.135200000004</v>
      </c>
    </row>
    <row r="24" spans="1:7" x14ac:dyDescent="0.25">
      <c r="B24">
        <v>1696428.38</v>
      </c>
    </row>
  </sheetData>
  <pageMargins left="0.7" right="0.7" top="0.75" bottom="0.75" header="0.3" footer="0.3"/>
  <pageSetup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F6AE2-811E-449F-8820-89FAD07BFFC0}">
  <dimension ref="A1:L33"/>
  <sheetViews>
    <sheetView workbookViewId="0">
      <selection activeCell="K33" sqref="A1:K33"/>
    </sheetView>
  </sheetViews>
  <sheetFormatPr defaultRowHeight="15" x14ac:dyDescent="0.25"/>
  <cols>
    <col min="1" max="1" width="37.5703125" customWidth="1"/>
    <col min="2" max="9" width="19.7109375" customWidth="1"/>
    <col min="10" max="10" width="23.7109375" customWidth="1"/>
    <col min="11" max="12" width="9.140625" style="9"/>
  </cols>
  <sheetData>
    <row r="1" spans="1:11" ht="26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80</v>
      </c>
      <c r="K1" s="9" t="s">
        <v>82</v>
      </c>
    </row>
    <row r="2" spans="1:11" ht="15.75" thickBot="1" x14ac:dyDescent="0.3">
      <c r="A2" s="3" t="s">
        <v>12</v>
      </c>
      <c r="B2" s="4" t="s">
        <v>9</v>
      </c>
      <c r="C2" s="4" t="s">
        <v>13</v>
      </c>
      <c r="D2" s="5">
        <v>44188</v>
      </c>
      <c r="E2" s="4" t="s">
        <v>14</v>
      </c>
      <c r="F2" s="4" t="s">
        <v>11</v>
      </c>
      <c r="G2" s="6">
        <v>57800</v>
      </c>
      <c r="H2" s="7">
        <v>45138</v>
      </c>
      <c r="I2" s="4"/>
      <c r="J2" s="8" t="s">
        <v>81</v>
      </c>
      <c r="K2" s="9" t="s">
        <v>63</v>
      </c>
    </row>
    <row r="3" spans="1:11" ht="15.75" thickBot="1" x14ac:dyDescent="0.3">
      <c r="A3" s="3" t="s">
        <v>15</v>
      </c>
      <c r="B3" s="4" t="s">
        <v>9</v>
      </c>
      <c r="C3" s="4" t="s">
        <v>16</v>
      </c>
      <c r="D3" s="5">
        <v>44188</v>
      </c>
      <c r="E3" s="4" t="s">
        <v>14</v>
      </c>
      <c r="F3" s="4" t="s">
        <v>11</v>
      </c>
      <c r="G3" s="6">
        <v>61207</v>
      </c>
      <c r="H3" s="7">
        <v>45138</v>
      </c>
      <c r="I3" s="4"/>
      <c r="J3" s="8" t="s">
        <v>81</v>
      </c>
      <c r="K3" s="9" t="s">
        <v>83</v>
      </c>
    </row>
    <row r="4" spans="1:11" ht="15.75" thickBot="1" x14ac:dyDescent="0.3">
      <c r="A4" s="3" t="s">
        <v>17</v>
      </c>
      <c r="B4" s="4" t="s">
        <v>9</v>
      </c>
      <c r="C4" s="4" t="s">
        <v>18</v>
      </c>
      <c r="D4" s="5">
        <v>44176</v>
      </c>
      <c r="E4" s="4" t="s">
        <v>19</v>
      </c>
      <c r="F4" s="4" t="s">
        <v>11</v>
      </c>
      <c r="G4" s="6">
        <v>68975</v>
      </c>
      <c r="H4" s="7">
        <v>45138</v>
      </c>
      <c r="I4" s="4"/>
      <c r="J4" s="8" t="s">
        <v>81</v>
      </c>
      <c r="K4" s="9" t="s">
        <v>17</v>
      </c>
    </row>
    <row r="5" spans="1:11" ht="15.75" thickBot="1" x14ac:dyDescent="0.3">
      <c r="A5" s="3" t="s">
        <v>20</v>
      </c>
      <c r="B5" s="4" t="s">
        <v>9</v>
      </c>
      <c r="C5" s="4" t="s">
        <v>21</v>
      </c>
      <c r="D5" s="5">
        <v>44865</v>
      </c>
      <c r="E5" s="4" t="s">
        <v>19</v>
      </c>
      <c r="F5" s="4" t="s">
        <v>11</v>
      </c>
      <c r="G5" s="6">
        <v>58970.26</v>
      </c>
      <c r="H5" s="7">
        <v>45230</v>
      </c>
      <c r="I5" s="4"/>
      <c r="J5" s="8" t="s">
        <v>81</v>
      </c>
      <c r="K5" s="9" t="s">
        <v>20</v>
      </c>
    </row>
    <row r="6" spans="1:11" ht="15.75" thickBot="1" x14ac:dyDescent="0.3">
      <c r="A6" s="3" t="s">
        <v>22</v>
      </c>
      <c r="B6" s="4" t="s">
        <v>9</v>
      </c>
      <c r="C6" s="4" t="s">
        <v>23</v>
      </c>
      <c r="D6" s="5">
        <v>44735</v>
      </c>
      <c r="E6" s="4" t="s">
        <v>24</v>
      </c>
      <c r="F6" s="4" t="s">
        <v>11</v>
      </c>
      <c r="G6" s="6">
        <v>34628</v>
      </c>
      <c r="H6" s="7">
        <v>44957</v>
      </c>
      <c r="I6" s="4"/>
      <c r="J6" s="8" t="s">
        <v>81</v>
      </c>
      <c r="K6" s="9" t="s">
        <v>67</v>
      </c>
    </row>
    <row r="7" spans="1:11" ht="15.75" thickBot="1" x14ac:dyDescent="0.3">
      <c r="A7" s="3" t="s">
        <v>25</v>
      </c>
      <c r="B7" s="4" t="s">
        <v>9</v>
      </c>
      <c r="C7" s="4" t="s">
        <v>26</v>
      </c>
      <c r="D7" s="5">
        <v>44712</v>
      </c>
      <c r="E7" s="4" t="s">
        <v>10</v>
      </c>
      <c r="F7" s="4" t="s">
        <v>11</v>
      </c>
      <c r="G7" s="6">
        <v>58881.75</v>
      </c>
      <c r="H7" s="7">
        <v>45169</v>
      </c>
      <c r="I7" s="4"/>
      <c r="J7" s="8" t="s">
        <v>81</v>
      </c>
      <c r="K7" s="9" t="s">
        <v>84</v>
      </c>
    </row>
    <row r="8" spans="1:11" ht="15.75" thickBot="1" x14ac:dyDescent="0.3">
      <c r="A8" s="3" t="s">
        <v>27</v>
      </c>
      <c r="B8" s="4" t="s">
        <v>9</v>
      </c>
      <c r="C8" s="4" t="s">
        <v>28</v>
      </c>
      <c r="D8" s="5">
        <v>44735</v>
      </c>
      <c r="E8" s="4" t="s">
        <v>24</v>
      </c>
      <c r="F8" s="4" t="s">
        <v>11</v>
      </c>
      <c r="G8" s="6">
        <v>49933.33</v>
      </c>
      <c r="H8" s="7">
        <v>45169</v>
      </c>
      <c r="I8" s="4"/>
      <c r="J8" s="8" t="s">
        <v>81</v>
      </c>
      <c r="K8" s="9" t="s">
        <v>67</v>
      </c>
    </row>
    <row r="9" spans="1:11" ht="15.75" thickBot="1" x14ac:dyDescent="0.3">
      <c r="A9" s="3" t="s">
        <v>29</v>
      </c>
      <c r="B9" s="4" t="s">
        <v>9</v>
      </c>
      <c r="C9" s="4" t="s">
        <v>30</v>
      </c>
      <c r="D9" s="5">
        <v>44712</v>
      </c>
      <c r="E9" s="4" t="s">
        <v>10</v>
      </c>
      <c r="F9" s="4" t="s">
        <v>11</v>
      </c>
      <c r="G9" s="6">
        <v>54102.01</v>
      </c>
      <c r="H9" s="7">
        <v>45169</v>
      </c>
      <c r="I9" s="4"/>
      <c r="J9" s="8" t="s">
        <v>81</v>
      </c>
      <c r="K9" s="9" t="s">
        <v>84</v>
      </c>
    </row>
    <row r="10" spans="1:11" ht="15.75" thickBot="1" x14ac:dyDescent="0.3">
      <c r="A10" s="3" t="s">
        <v>31</v>
      </c>
      <c r="B10" s="4" t="s">
        <v>9</v>
      </c>
      <c r="C10" s="4" t="s">
        <v>32</v>
      </c>
      <c r="D10" s="5">
        <v>44188</v>
      </c>
      <c r="E10" s="4" t="s">
        <v>14</v>
      </c>
      <c r="F10" s="4" t="s">
        <v>11</v>
      </c>
      <c r="G10" s="6">
        <v>59925</v>
      </c>
      <c r="H10" s="7">
        <v>45138</v>
      </c>
      <c r="I10" s="4"/>
      <c r="J10" s="8" t="s">
        <v>81</v>
      </c>
      <c r="K10" s="9" t="s">
        <v>63</v>
      </c>
    </row>
    <row r="11" spans="1:11" ht="15.75" thickBot="1" x14ac:dyDescent="0.3">
      <c r="A11" s="3" t="s">
        <v>33</v>
      </c>
      <c r="B11" s="4" t="s">
        <v>9</v>
      </c>
      <c r="C11" s="4" t="s">
        <v>34</v>
      </c>
      <c r="D11" s="5">
        <v>44825</v>
      </c>
      <c r="E11" s="4" t="s">
        <v>24</v>
      </c>
      <c r="F11" s="4" t="s">
        <v>11</v>
      </c>
      <c r="G11" s="6">
        <v>49933.33</v>
      </c>
      <c r="H11" s="7">
        <v>45169</v>
      </c>
      <c r="I11" s="4"/>
      <c r="J11" s="8" t="s">
        <v>81</v>
      </c>
      <c r="K11" s="9" t="s">
        <v>33</v>
      </c>
    </row>
    <row r="12" spans="1:11" ht="15.75" thickBot="1" x14ac:dyDescent="0.3">
      <c r="A12" s="3" t="s">
        <v>35</v>
      </c>
      <c r="B12" s="4" t="s">
        <v>9</v>
      </c>
      <c r="C12" s="4" t="s">
        <v>36</v>
      </c>
      <c r="D12" s="5">
        <v>44712</v>
      </c>
      <c r="E12" s="4" t="s">
        <v>10</v>
      </c>
      <c r="F12" s="4" t="s">
        <v>11</v>
      </c>
      <c r="G12" s="6">
        <v>109068.83</v>
      </c>
      <c r="H12" s="7">
        <v>45169</v>
      </c>
      <c r="I12" s="4"/>
      <c r="J12" s="8" t="s">
        <v>81</v>
      </c>
      <c r="K12" s="9" t="s">
        <v>84</v>
      </c>
    </row>
    <row r="13" spans="1:11" ht="15.75" thickBot="1" x14ac:dyDescent="0.3">
      <c r="A13" s="3" t="s">
        <v>37</v>
      </c>
      <c r="B13" s="4" t="s">
        <v>9</v>
      </c>
      <c r="C13" s="4" t="s">
        <v>38</v>
      </c>
      <c r="D13" s="5">
        <v>44865</v>
      </c>
      <c r="E13" s="4" t="s">
        <v>19</v>
      </c>
      <c r="F13" s="4" t="s">
        <v>11</v>
      </c>
      <c r="G13" s="6">
        <v>51389.75</v>
      </c>
      <c r="H13" s="7">
        <v>45230</v>
      </c>
      <c r="I13" s="4"/>
      <c r="J13" s="8" t="s">
        <v>81</v>
      </c>
      <c r="K13" s="9" t="s">
        <v>37</v>
      </c>
    </row>
    <row r="14" spans="1:11" ht="15.75" thickBot="1" x14ac:dyDescent="0.3">
      <c r="A14" s="3" t="s">
        <v>39</v>
      </c>
      <c r="B14" s="4" t="s">
        <v>9</v>
      </c>
      <c r="C14" s="4" t="s">
        <v>40</v>
      </c>
      <c r="D14" s="5">
        <v>44176</v>
      </c>
      <c r="E14" s="4" t="s">
        <v>19</v>
      </c>
      <c r="F14" s="4" t="s">
        <v>11</v>
      </c>
      <c r="G14" s="6">
        <v>79687</v>
      </c>
      <c r="H14" s="7">
        <v>45138</v>
      </c>
      <c r="I14" s="4"/>
      <c r="J14" s="8" t="s">
        <v>81</v>
      </c>
      <c r="K14" s="9" t="s">
        <v>39</v>
      </c>
    </row>
    <row r="15" spans="1:11" ht="15.75" thickBot="1" x14ac:dyDescent="0.3">
      <c r="A15" s="3" t="s">
        <v>41</v>
      </c>
      <c r="B15" s="4" t="s">
        <v>9</v>
      </c>
      <c r="C15" s="4" t="s">
        <v>42</v>
      </c>
      <c r="D15" s="5">
        <v>44312</v>
      </c>
      <c r="E15" s="4" t="s">
        <v>14</v>
      </c>
      <c r="F15" s="4" t="s">
        <v>11</v>
      </c>
      <c r="G15" s="6">
        <v>61708</v>
      </c>
      <c r="H15" s="7">
        <v>45138</v>
      </c>
      <c r="I15" s="4"/>
      <c r="J15" s="8" t="s">
        <v>81</v>
      </c>
      <c r="K15" s="9" t="s">
        <v>41</v>
      </c>
    </row>
    <row r="16" spans="1:11" ht="15.75" thickBot="1" x14ac:dyDescent="0.3">
      <c r="A16" s="3" t="s">
        <v>43</v>
      </c>
      <c r="B16" s="4" t="s">
        <v>9</v>
      </c>
      <c r="C16" s="4" t="s">
        <v>44</v>
      </c>
      <c r="D16" s="5">
        <v>44600</v>
      </c>
      <c r="E16" s="4" t="s">
        <v>10</v>
      </c>
      <c r="F16" s="4" t="s">
        <v>11</v>
      </c>
      <c r="G16" s="6">
        <v>65778.03</v>
      </c>
      <c r="H16" s="7">
        <v>45169</v>
      </c>
      <c r="I16" s="4"/>
      <c r="J16" s="8" t="s">
        <v>81</v>
      </c>
      <c r="K16" s="9" t="s">
        <v>43</v>
      </c>
    </row>
    <row r="17" spans="1:11" ht="15.75" thickBot="1" x14ac:dyDescent="0.3">
      <c r="A17" s="3" t="s">
        <v>45</v>
      </c>
      <c r="B17" s="4" t="s">
        <v>9</v>
      </c>
      <c r="C17" s="4" t="s">
        <v>46</v>
      </c>
      <c r="D17" s="5">
        <v>44211</v>
      </c>
      <c r="E17" s="4" t="s">
        <v>24</v>
      </c>
      <c r="F17" s="4" t="s">
        <v>11</v>
      </c>
      <c r="G17" s="6">
        <v>35362.03</v>
      </c>
      <c r="H17" s="7">
        <v>45016</v>
      </c>
      <c r="I17" s="4"/>
      <c r="J17" s="8" t="s">
        <v>81</v>
      </c>
      <c r="K17" s="9" t="s">
        <v>85</v>
      </c>
    </row>
    <row r="18" spans="1:11" ht="15.75" thickBot="1" x14ac:dyDescent="0.3">
      <c r="A18" s="3" t="s">
        <v>47</v>
      </c>
      <c r="B18" s="4" t="s">
        <v>9</v>
      </c>
      <c r="C18" s="4" t="s">
        <v>48</v>
      </c>
      <c r="D18" s="5">
        <v>44211</v>
      </c>
      <c r="E18" s="4" t="s">
        <v>24</v>
      </c>
      <c r="F18" s="4" t="s">
        <v>11</v>
      </c>
      <c r="G18" s="6">
        <v>35362.03</v>
      </c>
      <c r="H18" s="7">
        <v>45016</v>
      </c>
      <c r="I18" s="4"/>
      <c r="J18" s="8" t="s">
        <v>81</v>
      </c>
      <c r="K18" s="9" t="s">
        <v>85</v>
      </c>
    </row>
    <row r="19" spans="1:11" ht="15.75" thickBot="1" x14ac:dyDescent="0.3">
      <c r="A19" s="3" t="s">
        <v>49</v>
      </c>
      <c r="B19" s="4" t="s">
        <v>9</v>
      </c>
      <c r="C19" s="4" t="s">
        <v>50</v>
      </c>
      <c r="D19" s="5">
        <v>44211</v>
      </c>
      <c r="E19" s="4" t="s">
        <v>24</v>
      </c>
      <c r="F19" s="4" t="s">
        <v>11</v>
      </c>
      <c r="G19" s="6">
        <v>35362.03</v>
      </c>
      <c r="H19" s="7">
        <v>45016</v>
      </c>
      <c r="I19" s="4"/>
      <c r="J19" s="8" t="s">
        <v>81</v>
      </c>
      <c r="K19" s="9" t="s">
        <v>85</v>
      </c>
    </row>
    <row r="20" spans="1:11" ht="15.75" thickBot="1" x14ac:dyDescent="0.3">
      <c r="A20" s="3" t="s">
        <v>51</v>
      </c>
      <c r="B20" s="4" t="s">
        <v>9</v>
      </c>
      <c r="C20" s="4" t="s">
        <v>52</v>
      </c>
      <c r="D20" s="5">
        <v>44211</v>
      </c>
      <c r="E20" s="4" t="s">
        <v>24</v>
      </c>
      <c r="F20" s="4" t="s">
        <v>11</v>
      </c>
      <c r="G20" s="6">
        <v>35362.03</v>
      </c>
      <c r="H20" s="7">
        <v>45016</v>
      </c>
      <c r="I20" s="4"/>
      <c r="J20" s="8" t="s">
        <v>81</v>
      </c>
      <c r="K20" s="9" t="s">
        <v>85</v>
      </c>
    </row>
    <row r="21" spans="1:11" ht="15.75" thickBot="1" x14ac:dyDescent="0.3">
      <c r="A21" s="3" t="s">
        <v>53</v>
      </c>
      <c r="B21" s="4" t="s">
        <v>9</v>
      </c>
      <c r="C21" s="4" t="s">
        <v>54</v>
      </c>
      <c r="D21" s="5">
        <v>44211</v>
      </c>
      <c r="E21" s="4" t="s">
        <v>24</v>
      </c>
      <c r="F21" s="4" t="s">
        <v>11</v>
      </c>
      <c r="G21" s="6">
        <v>35362.03</v>
      </c>
      <c r="H21" s="7">
        <v>45016</v>
      </c>
      <c r="I21" s="4"/>
      <c r="J21" s="8" t="s">
        <v>81</v>
      </c>
      <c r="K21" s="9" t="s">
        <v>85</v>
      </c>
    </row>
    <row r="22" spans="1:11" ht="15.75" thickBot="1" x14ac:dyDescent="0.3">
      <c r="A22" s="3" t="s">
        <v>55</v>
      </c>
      <c r="B22" s="4" t="s">
        <v>9</v>
      </c>
      <c r="C22" s="4" t="s">
        <v>56</v>
      </c>
      <c r="D22" s="5">
        <v>44211</v>
      </c>
      <c r="E22" s="4" t="s">
        <v>24</v>
      </c>
      <c r="F22" s="4" t="s">
        <v>11</v>
      </c>
      <c r="G22" s="6">
        <v>35362.03</v>
      </c>
      <c r="H22" s="7">
        <v>45016</v>
      </c>
      <c r="I22" s="4"/>
      <c r="J22" s="8" t="s">
        <v>81</v>
      </c>
      <c r="K22" s="9" t="s">
        <v>85</v>
      </c>
    </row>
    <row r="23" spans="1:11" ht="15.75" thickBot="1" x14ac:dyDescent="0.3">
      <c r="A23" s="3" t="s">
        <v>57</v>
      </c>
      <c r="B23" s="4" t="s">
        <v>9</v>
      </c>
      <c r="C23" s="4" t="s">
        <v>58</v>
      </c>
      <c r="D23" s="5">
        <v>44211</v>
      </c>
      <c r="E23" s="4" t="s">
        <v>24</v>
      </c>
      <c r="F23" s="4" t="s">
        <v>11</v>
      </c>
      <c r="G23" s="6">
        <v>35362.03</v>
      </c>
      <c r="H23" s="7">
        <v>45016</v>
      </c>
      <c r="I23" s="4"/>
      <c r="J23" s="8" t="s">
        <v>81</v>
      </c>
      <c r="K23" s="9" t="s">
        <v>85</v>
      </c>
    </row>
    <row r="24" spans="1:11" ht="15.75" thickBot="1" x14ac:dyDescent="0.3">
      <c r="A24" s="3" t="s">
        <v>59</v>
      </c>
      <c r="B24" s="4" t="s">
        <v>9</v>
      </c>
      <c r="C24" s="4" t="s">
        <v>60</v>
      </c>
      <c r="D24" s="5">
        <v>44211</v>
      </c>
      <c r="E24" s="4" t="s">
        <v>24</v>
      </c>
      <c r="F24" s="4" t="s">
        <v>11</v>
      </c>
      <c r="G24" s="6">
        <v>35362.03</v>
      </c>
      <c r="H24" s="7">
        <v>45016</v>
      </c>
      <c r="I24" s="4"/>
      <c r="J24" s="8" t="s">
        <v>81</v>
      </c>
      <c r="K24" s="9" t="s">
        <v>85</v>
      </c>
    </row>
    <row r="25" spans="1:11" ht="15.75" thickBot="1" x14ac:dyDescent="0.3">
      <c r="A25" s="3" t="s">
        <v>61</v>
      </c>
      <c r="B25" s="4" t="s">
        <v>9</v>
      </c>
      <c r="C25" s="4" t="s">
        <v>62</v>
      </c>
      <c r="D25" s="5">
        <v>44712</v>
      </c>
      <c r="E25" s="4" t="s">
        <v>10</v>
      </c>
      <c r="F25" s="4" t="s">
        <v>11</v>
      </c>
      <c r="G25" s="6">
        <v>56889.66</v>
      </c>
      <c r="H25" s="7">
        <v>45169</v>
      </c>
      <c r="I25" s="4"/>
      <c r="J25" s="8" t="s">
        <v>81</v>
      </c>
      <c r="K25" s="9" t="s">
        <v>61</v>
      </c>
    </row>
    <row r="26" spans="1:11" ht="15.75" thickBot="1" x14ac:dyDescent="0.3">
      <c r="A26" s="3" t="s">
        <v>63</v>
      </c>
      <c r="B26" s="4" t="s">
        <v>9</v>
      </c>
      <c r="C26" s="4" t="s">
        <v>64</v>
      </c>
      <c r="D26" s="5">
        <v>44188</v>
      </c>
      <c r="E26" s="4" t="s">
        <v>14</v>
      </c>
      <c r="F26" s="4" t="s">
        <v>11</v>
      </c>
      <c r="G26" s="6">
        <v>59550</v>
      </c>
      <c r="H26" s="7">
        <v>45138</v>
      </c>
      <c r="I26" s="4"/>
      <c r="J26" s="8" t="s">
        <v>81</v>
      </c>
      <c r="K26" s="9" t="s">
        <v>63</v>
      </c>
    </row>
    <row r="27" spans="1:11" ht="15.75" thickBot="1" x14ac:dyDescent="0.3">
      <c r="A27" s="3" t="s">
        <v>65</v>
      </c>
      <c r="B27" s="4" t="s">
        <v>9</v>
      </c>
      <c r="C27" s="4" t="s">
        <v>66</v>
      </c>
      <c r="D27" s="5">
        <v>44712</v>
      </c>
      <c r="E27" s="4" t="s">
        <v>10</v>
      </c>
      <c r="F27" s="4" t="s">
        <v>11</v>
      </c>
      <c r="G27" s="6">
        <v>58350.74</v>
      </c>
      <c r="H27" s="7">
        <v>45169</v>
      </c>
      <c r="I27" s="4"/>
      <c r="J27" s="8" t="s">
        <v>81</v>
      </c>
      <c r="K27" s="9" t="s">
        <v>84</v>
      </c>
    </row>
    <row r="28" spans="1:11" ht="15.75" thickBot="1" x14ac:dyDescent="0.3">
      <c r="A28" s="3" t="s">
        <v>67</v>
      </c>
      <c r="B28" s="4" t="s">
        <v>9</v>
      </c>
      <c r="C28" s="4" t="s">
        <v>68</v>
      </c>
      <c r="D28" s="5">
        <v>44735</v>
      </c>
      <c r="E28" s="4" t="s">
        <v>24</v>
      </c>
      <c r="F28" s="4" t="s">
        <v>11</v>
      </c>
      <c r="G28" s="6">
        <v>49933.33</v>
      </c>
      <c r="H28" s="7">
        <v>45169</v>
      </c>
      <c r="I28" s="4"/>
      <c r="J28" s="8" t="s">
        <v>81</v>
      </c>
      <c r="K28" s="9" t="s">
        <v>67</v>
      </c>
    </row>
    <row r="29" spans="1:11" ht="15.75" thickBot="1" x14ac:dyDescent="0.3">
      <c r="A29" s="3" t="s">
        <v>69</v>
      </c>
      <c r="B29" s="4" t="s">
        <v>9</v>
      </c>
      <c r="C29" s="4" t="s">
        <v>70</v>
      </c>
      <c r="D29" s="5">
        <v>44188</v>
      </c>
      <c r="E29" s="4" t="s">
        <v>10</v>
      </c>
      <c r="F29" s="4" t="s">
        <v>11</v>
      </c>
      <c r="G29" s="6">
        <v>62872.88</v>
      </c>
      <c r="H29" s="7">
        <v>45291</v>
      </c>
      <c r="I29" s="4"/>
      <c r="J29" s="8" t="s">
        <v>81</v>
      </c>
      <c r="K29" s="9" t="s">
        <v>86</v>
      </c>
    </row>
    <row r="30" spans="1:11" ht="15.75" thickBot="1" x14ac:dyDescent="0.3">
      <c r="A30" s="3" t="s">
        <v>71</v>
      </c>
      <c r="B30" s="4" t="s">
        <v>9</v>
      </c>
      <c r="C30" s="4" t="s">
        <v>72</v>
      </c>
      <c r="D30" s="5">
        <v>44778</v>
      </c>
      <c r="E30" s="4" t="s">
        <v>19</v>
      </c>
      <c r="F30" s="4" t="s">
        <v>11</v>
      </c>
      <c r="G30" s="6">
        <v>50987.06</v>
      </c>
      <c r="H30" s="7">
        <v>45199</v>
      </c>
      <c r="I30" s="4"/>
      <c r="J30" s="8" t="s">
        <v>81</v>
      </c>
      <c r="K30" s="9" t="s">
        <v>87</v>
      </c>
    </row>
    <row r="31" spans="1:11" ht="15.75" thickBot="1" x14ac:dyDescent="0.3">
      <c r="A31" s="3" t="s">
        <v>73</v>
      </c>
      <c r="B31" s="4" t="s">
        <v>9</v>
      </c>
      <c r="C31" s="4" t="s">
        <v>74</v>
      </c>
      <c r="D31" s="5">
        <v>44778</v>
      </c>
      <c r="E31" s="4" t="s">
        <v>19</v>
      </c>
      <c r="F31" s="4" t="s">
        <v>11</v>
      </c>
      <c r="G31" s="6">
        <v>101974.12</v>
      </c>
      <c r="H31" s="7">
        <v>45199</v>
      </c>
      <c r="I31" s="4"/>
      <c r="J31" s="8" t="s">
        <v>81</v>
      </c>
      <c r="K31" s="9" t="s">
        <v>87</v>
      </c>
    </row>
    <row r="32" spans="1:11" ht="15.75" thickBot="1" x14ac:dyDescent="0.3">
      <c r="A32" s="3" t="s">
        <v>75</v>
      </c>
      <c r="B32" s="4" t="s">
        <v>9</v>
      </c>
      <c r="C32" s="4" t="s">
        <v>76</v>
      </c>
      <c r="D32" s="5">
        <v>44778</v>
      </c>
      <c r="E32" s="4" t="s">
        <v>19</v>
      </c>
      <c r="F32" s="4" t="s">
        <v>11</v>
      </c>
      <c r="G32" s="6">
        <v>50987.06</v>
      </c>
      <c r="H32" s="7">
        <v>45199</v>
      </c>
      <c r="I32" s="4"/>
      <c r="J32" s="8" t="s">
        <v>81</v>
      </c>
      <c r="K32" s="9" t="s">
        <v>87</v>
      </c>
    </row>
    <row r="33" spans="1:11" ht="15.75" thickBot="1" x14ac:dyDescent="0.3">
      <c r="A33" s="3" t="s">
        <v>77</v>
      </c>
      <c r="B33" s="4" t="s">
        <v>9</v>
      </c>
      <c r="C33" s="4" t="s">
        <v>78</v>
      </c>
      <c r="D33" s="4"/>
      <c r="E33" s="4" t="s">
        <v>24</v>
      </c>
      <c r="F33" s="4" t="s">
        <v>79</v>
      </c>
      <c r="G33" s="6">
        <v>34628</v>
      </c>
      <c r="H33" s="7">
        <v>44957</v>
      </c>
      <c r="I33" s="4"/>
      <c r="J33" s="8" t="s">
        <v>81</v>
      </c>
      <c r="K33" s="9" t="s">
        <v>88</v>
      </c>
    </row>
  </sheetData>
  <autoFilter ref="A1:I33" xr:uid="{396F6AE2-811E-449F-8820-89FAD07BFFC0}"/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Silas</dc:creator>
  <cp:lastModifiedBy>Megan Kirkland</cp:lastModifiedBy>
  <dcterms:created xsi:type="dcterms:W3CDTF">2023-01-20T15:38:44Z</dcterms:created>
  <dcterms:modified xsi:type="dcterms:W3CDTF">2023-01-26T19:22:50Z</dcterms:modified>
</cp:coreProperties>
</file>